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5135" windowHeight="8130" tabRatio="599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N61" i="1"/>
  <c r="I61"/>
  <c r="N60"/>
  <c r="N59"/>
  <c r="N58"/>
  <c r="N57"/>
  <c r="N56"/>
  <c r="I56"/>
  <c r="I57"/>
  <c r="I58"/>
  <c r="I59"/>
  <c r="I60"/>
  <c r="N55"/>
  <c r="I55"/>
  <c r="N54"/>
  <c r="I54"/>
  <c r="N53"/>
  <c r="I53"/>
  <c r="N52"/>
  <c r="I52"/>
  <c r="N51"/>
  <c r="I51"/>
  <c r="N50"/>
  <c r="I50"/>
  <c r="N49"/>
  <c r="I49"/>
  <c r="N48"/>
  <c r="N47"/>
  <c r="N46"/>
  <c r="N45"/>
  <c r="N44"/>
  <c r="I43"/>
  <c r="I44"/>
  <c r="I45"/>
  <c r="I46"/>
  <c r="I47"/>
  <c r="I48"/>
  <c r="N43"/>
  <c r="N42"/>
  <c r="I42"/>
  <c r="N41"/>
  <c r="I41"/>
  <c r="N40"/>
  <c r="I40"/>
  <c r="N39"/>
  <c r="I39"/>
  <c r="N38"/>
  <c r="I38"/>
  <c r="N37"/>
  <c r="I37"/>
  <c r="N36"/>
  <c r="I36"/>
  <c r="N35"/>
  <c r="I35"/>
  <c r="N34"/>
  <c r="I34"/>
  <c r="N33"/>
  <c r="I33"/>
  <c r="N32"/>
  <c r="I32"/>
  <c r="N31"/>
  <c r="I31"/>
  <c r="N30"/>
  <c r="I30"/>
  <c r="N29"/>
  <c r="I29"/>
  <c r="N28"/>
  <c r="I28"/>
  <c r="N27"/>
  <c r="I27"/>
  <c r="N26"/>
  <c r="I26"/>
  <c r="N25"/>
  <c r="I25"/>
  <c r="N24"/>
  <c r="I24"/>
  <c r="N23"/>
  <c r="I23"/>
  <c r="N22"/>
  <c r="I22"/>
  <c r="N21"/>
  <c r="I21"/>
  <c r="I20"/>
  <c r="N20"/>
  <c r="N19"/>
  <c r="I19"/>
  <c r="N18"/>
  <c r="I18"/>
  <c r="N17"/>
  <c r="I17"/>
  <c r="N16"/>
  <c r="I16"/>
  <c r="N15"/>
  <c r="I15"/>
  <c r="N14"/>
  <c r="I14"/>
  <c r="N13"/>
  <c r="I13"/>
  <c r="N12"/>
  <c r="I12"/>
  <c r="I11"/>
  <c r="I5"/>
  <c r="I6"/>
  <c r="I7"/>
  <c r="I8"/>
  <c r="I9"/>
  <c r="I10"/>
  <c r="I4"/>
  <c r="I3"/>
  <c r="N4"/>
  <c r="N5"/>
  <c r="N6"/>
  <c r="N7"/>
  <c r="N8"/>
  <c r="N9"/>
  <c r="N10"/>
  <c r="N11"/>
  <c r="N3"/>
  <c r="N2" l="1"/>
</calcChain>
</file>

<file path=xl/sharedStrings.xml><?xml version="1.0" encoding="utf-8"?>
<sst xmlns="http://schemas.openxmlformats.org/spreadsheetml/2006/main" count="262" uniqueCount="45">
  <si>
    <t>trade</t>
  </si>
  <si>
    <t>long</t>
  </si>
  <si>
    <t>class</t>
  </si>
  <si>
    <t>Temporary</t>
  </si>
  <si>
    <t>Extended</t>
  </si>
  <si>
    <t>time</t>
  </si>
  <si>
    <t>entry</t>
  </si>
  <si>
    <t>tp</t>
  </si>
  <si>
    <t>source</t>
  </si>
  <si>
    <t>sl</t>
  </si>
  <si>
    <t>close</t>
  </si>
  <si>
    <t>reason</t>
  </si>
  <si>
    <t>pips P/L</t>
  </si>
  <si>
    <t>short</t>
  </si>
  <si>
    <t>Macd</t>
  </si>
  <si>
    <t>below 0</t>
  </si>
  <si>
    <t>warning</t>
  </si>
  <si>
    <t>hit 61.8</t>
  </si>
  <si>
    <t>remarks</t>
  </si>
  <si>
    <t>dipped in between to 1.4213</t>
  </si>
  <si>
    <t>went below 1.618 to 1.4182 stocastic crossed 20% at 1.4890 at 0:723</t>
  </si>
  <si>
    <t>went abaove 61.8 to 1.4237</t>
  </si>
  <si>
    <t>above
 target</t>
  </si>
  <si>
    <t>above 0</t>
  </si>
  <si>
    <t>manual</t>
  </si>
  <si>
    <t>all stayed short including macd, sar and vlosed at stocastic 20</t>
  </si>
  <si>
    <t>refered to previous fibo and target not met trade closed on stocastic 20</t>
  </si>
  <si>
    <t>hit 1 pip below target</t>
  </si>
  <si>
    <t>stocastic hiked, macd went long, ma hit, sar is long</t>
  </si>
  <si>
    <t>hit 1.618</t>
  </si>
  <si>
    <t>perfect exact hit</t>
  </si>
  <si>
    <t>ma 21 crossed, sar went short, macd crossed</t>
  </si>
  <si>
    <t>late rntry fount after drawing fibo that 61.8 already met</t>
  </si>
  <si>
    <t>macd retrived, ma croosed long and stocastic hiked</t>
  </si>
  <si>
    <t>extended rally missed</t>
  </si>
  <si>
    <t>1 spike before target ignored as it was below sar</t>
  </si>
  <si>
    <t>HITING MA12, STOCASTIC PLUS 20, MACD RETRIVAL UPWARDS</t>
  </si>
  <si>
    <t>would</t>
  </si>
  <si>
    <t>despite macd retrival, trade left on as it was still showing loong and being horizental, sar confirmed long position</t>
  </si>
  <si>
    <t>hit 261.8</t>
  </si>
  <si>
    <t>hit261.8</t>
  </si>
  <si>
    <t>missed tp by 1 pip, closed by hiting ma and sar and macd reversed.</t>
  </si>
  <si>
    <t>hit sl</t>
  </si>
  <si>
    <t>hit 161.8</t>
  </si>
  <si>
    <t>hit ma and macd crossed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</si>
</sst>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.0000"/>
  </numFmts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 applyAlignment="1">
      <alignment horizontal="center"/>
    </xf>
    <xf numFmtId="165" fontId="0" fillId="0" borderId="1" xfId="0" applyNumberFormat="1" applyBorder="1" applyAlignment="1">
      <alignment horizontal="center"/>
    </xf>
    <xf numFmtId="20" fontId="0" fillId="0" borderId="1" xfId="0" applyNumberFormat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left"/>
    </xf>
    <xf numFmtId="165" fontId="0" fillId="0" borderId="1" xfId="0" applyNumberFormat="1" applyBorder="1" applyAlignment="1">
      <alignment horizontal="left"/>
    </xf>
  </cellXfs>
  <cellStyles count="1">
    <cellStyle name="Normal" xfId="0" builtinId="0"/>
  </cellStyles>
  <dxfs count="4"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1"/>
  <sheetViews>
    <sheetView tabSelected="1" workbookViewId="0">
      <pane xSplit="7" ySplit="7" topLeftCell="N8" activePane="bottomRight" state="frozen"/>
      <selection pane="topRight" activeCell="H1" sqref="H1"/>
      <selection pane="bottomLeft" activeCell="A8" sqref="A8"/>
      <selection pane="bottomRight" activeCell="P10" sqref="P10"/>
    </sheetView>
  </sheetViews>
  <sheetFormatPr defaultRowHeight="15"/>
  <cols>
    <col min="1" max="1" width="10.5703125" style="1" bestFit="1" customWidth="1"/>
    <col min="2" max="2" width="10.5703125" style="1" customWidth="1"/>
    <col min="3" max="5" width="9.140625" style="1"/>
    <col min="6" max="6" width="10.5703125" style="2" bestFit="1" customWidth="1"/>
    <col min="7" max="7" width="9.140625" style="2"/>
    <col min="8" max="9" width="9.140625" style="1"/>
    <col min="10" max="10" width="9.140625" style="2"/>
    <col min="11" max="11" width="10.5703125" style="2" bestFit="1" customWidth="1"/>
    <col min="12" max="12" width="9.140625" style="3"/>
    <col min="13" max="13" width="9.140625" style="1"/>
    <col min="14" max="14" width="9.140625" style="4"/>
    <col min="15" max="15" width="13" style="2" customWidth="1"/>
    <col min="16" max="16" width="65.28515625" style="5" bestFit="1" customWidth="1"/>
    <col min="17" max="16384" width="9.140625" style="1"/>
  </cols>
  <sheetData>
    <row r="1" spans="1:16">
      <c r="A1" s="1" t="s">
        <v>2</v>
      </c>
      <c r="B1" s="1" t="s">
        <v>14</v>
      </c>
      <c r="C1" s="1" t="s">
        <v>0</v>
      </c>
      <c r="E1" s="1" t="s">
        <v>5</v>
      </c>
      <c r="F1" s="2" t="s">
        <v>6</v>
      </c>
      <c r="G1" s="2" t="s">
        <v>7</v>
      </c>
      <c r="H1" s="1" t="s">
        <v>8</v>
      </c>
      <c r="I1" s="1" t="s">
        <v>9</v>
      </c>
      <c r="J1" s="2" t="s">
        <v>16</v>
      </c>
      <c r="K1" s="2" t="s">
        <v>10</v>
      </c>
      <c r="L1" s="3" t="s">
        <v>5</v>
      </c>
      <c r="M1" s="1" t="s">
        <v>11</v>
      </c>
      <c r="N1" s="4" t="s">
        <v>12</v>
      </c>
      <c r="O1" s="2" t="s">
        <v>22</v>
      </c>
      <c r="P1" s="5" t="s">
        <v>18</v>
      </c>
    </row>
    <row r="2" spans="1:16">
      <c r="N2" s="4">
        <f>SUM(N4:N135)</f>
        <v>717.70000000000141</v>
      </c>
    </row>
    <row r="3" spans="1:16">
      <c r="A3" s="1" t="s">
        <v>3</v>
      </c>
      <c r="B3" s="1" t="s">
        <v>15</v>
      </c>
      <c r="C3" s="1" t="s">
        <v>1</v>
      </c>
      <c r="D3" s="1">
        <v>1</v>
      </c>
      <c r="E3" s="3">
        <v>0.29722222222222222</v>
      </c>
      <c r="F3" s="2">
        <v>1.4221999999999999</v>
      </c>
      <c r="G3" s="2">
        <v>1.4238999999999999</v>
      </c>
      <c r="H3" s="1">
        <v>61.8</v>
      </c>
      <c r="I3" s="2">
        <f>(F3*D3)+0.002</f>
        <v>1.4241999999999999</v>
      </c>
      <c r="J3" s="2">
        <v>1.4213</v>
      </c>
      <c r="K3" s="2">
        <v>1.4238999999999999</v>
      </c>
      <c r="L3" s="3">
        <v>0.30069444444444443</v>
      </c>
      <c r="M3" s="1" t="s">
        <v>17</v>
      </c>
      <c r="N3" s="4">
        <f>((K3-F3)*D3*10000)-2</f>
        <v>15.000000000000348</v>
      </c>
      <c r="O3" s="2">
        <v>1.4213</v>
      </c>
      <c r="P3" s="5" t="s">
        <v>19</v>
      </c>
    </row>
    <row r="4" spans="1:16">
      <c r="A4" s="1" t="s">
        <v>4</v>
      </c>
      <c r="B4" s="1" t="s">
        <v>15</v>
      </c>
      <c r="C4" s="1" t="s">
        <v>13</v>
      </c>
      <c r="D4" s="1">
        <v>-1</v>
      </c>
      <c r="E4" s="3">
        <v>0.30069444444444443</v>
      </c>
      <c r="F4" s="2">
        <v>1.4221999999999999</v>
      </c>
      <c r="G4" s="2">
        <v>1.41951</v>
      </c>
      <c r="H4" s="1">
        <v>161.80000000000001</v>
      </c>
      <c r="I4" s="2">
        <f>(F4*D4)-0.002</f>
        <v>-1.4241999999999999</v>
      </c>
      <c r="J4" s="1">
        <v>1.4235</v>
      </c>
      <c r="K4" s="2">
        <v>1.4195</v>
      </c>
      <c r="L4" s="3">
        <v>0.30555555555555552</v>
      </c>
      <c r="M4" s="1" t="s">
        <v>17</v>
      </c>
      <c r="N4" s="4">
        <f>((K4-F4)*D4*10000)-2</f>
        <v>24.999999999999247</v>
      </c>
      <c r="O4" s="2">
        <v>1.4181999999999999</v>
      </c>
      <c r="P4" s="5" t="s">
        <v>20</v>
      </c>
    </row>
    <row r="5" spans="1:16">
      <c r="A5" s="1" t="s">
        <v>3</v>
      </c>
      <c r="B5" s="1" t="s">
        <v>15</v>
      </c>
      <c r="C5" s="1" t="s">
        <v>1</v>
      </c>
      <c r="D5" s="1">
        <v>1</v>
      </c>
      <c r="E5" s="3">
        <v>0.30833333333333335</v>
      </c>
      <c r="F5" s="2">
        <v>1.4194</v>
      </c>
      <c r="G5" s="2">
        <v>1.4218999999999999</v>
      </c>
      <c r="H5" s="1">
        <v>61.8</v>
      </c>
      <c r="I5" s="2">
        <f>(F5*D5)-0.002</f>
        <v>1.4174</v>
      </c>
      <c r="J5" s="2">
        <v>1.4181999999999999</v>
      </c>
      <c r="K5" s="2">
        <v>1.4218999999999999</v>
      </c>
      <c r="L5" s="3">
        <v>0.31805555555555554</v>
      </c>
      <c r="M5" s="1" t="s">
        <v>17</v>
      </c>
      <c r="N5" s="4">
        <f>((K5-F5)*D5*10000)-2</f>
        <v>22.999999999999467</v>
      </c>
      <c r="O5" s="2">
        <v>1.4237</v>
      </c>
      <c r="P5" s="5" t="s">
        <v>21</v>
      </c>
    </row>
    <row r="6" spans="1:16">
      <c r="A6" s="1" t="s">
        <v>3</v>
      </c>
      <c r="B6" s="1" t="s">
        <v>23</v>
      </c>
      <c r="C6" s="1" t="s">
        <v>13</v>
      </c>
      <c r="D6" s="1">
        <v>-1</v>
      </c>
      <c r="E6" s="3">
        <v>0.31111111111111112</v>
      </c>
      <c r="F6" s="2">
        <v>1.4226000000000001</v>
      </c>
      <c r="G6" s="2">
        <v>1.4204000000000001</v>
      </c>
      <c r="H6" s="1">
        <v>61.8</v>
      </c>
      <c r="I6" s="2">
        <f>(F6*D6)-0.002</f>
        <v>-1.4246000000000001</v>
      </c>
      <c r="J6" s="2">
        <v>1.4237</v>
      </c>
      <c r="K6" s="2">
        <v>1.4204000000000001</v>
      </c>
      <c r="L6" s="3">
        <v>0.33402777777777781</v>
      </c>
      <c r="M6" s="1" t="s">
        <v>17</v>
      </c>
      <c r="N6" s="4">
        <f>((K6-F6)*D6*10000)-2</f>
        <v>19.999999999999797</v>
      </c>
      <c r="O6" s="2">
        <v>1.4200999999999999</v>
      </c>
    </row>
    <row r="7" spans="1:16">
      <c r="A7" s="1" t="s">
        <v>3</v>
      </c>
      <c r="B7" s="1" t="s">
        <v>15</v>
      </c>
      <c r="C7" s="1" t="s">
        <v>1</v>
      </c>
      <c r="D7" s="1">
        <v>1</v>
      </c>
      <c r="E7" s="3">
        <v>0.3347222222222222</v>
      </c>
      <c r="F7" s="2">
        <v>1.4207000000000001</v>
      </c>
      <c r="G7" s="2">
        <v>1.4222999999999999</v>
      </c>
      <c r="H7" s="1">
        <v>61.8</v>
      </c>
      <c r="I7" s="2">
        <f>(F7*D7)-0.002</f>
        <v>1.4187000000000001</v>
      </c>
      <c r="J7" s="2">
        <v>1.4200999999999999</v>
      </c>
      <c r="K7" s="2">
        <v>1.4204000000000001</v>
      </c>
      <c r="L7" s="3">
        <v>0.33819444444444446</v>
      </c>
      <c r="M7" s="1" t="s">
        <v>24</v>
      </c>
      <c r="N7" s="4">
        <f>((K7-F7)*D7*10000)-2</f>
        <v>-4.9999999999996696</v>
      </c>
      <c r="P7" s="5" t="s">
        <v>25</v>
      </c>
    </row>
    <row r="8" spans="1:16">
      <c r="A8" s="1" t="s">
        <v>4</v>
      </c>
      <c r="B8" s="1" t="s">
        <v>15</v>
      </c>
      <c r="C8" s="1" t="s">
        <v>13</v>
      </c>
      <c r="D8" s="1">
        <v>-1</v>
      </c>
      <c r="E8" s="3">
        <v>0.34652777777777777</v>
      </c>
      <c r="F8" s="2">
        <v>1.4180999999999999</v>
      </c>
      <c r="G8" s="2">
        <v>1.4149</v>
      </c>
      <c r="H8" s="1">
        <v>1.6180000000000001</v>
      </c>
      <c r="I8" s="2">
        <f>(F8*D8)-0.002</f>
        <v>-1.4200999999999999</v>
      </c>
      <c r="J8" s="2">
        <v>1.4181999999999999</v>
      </c>
      <c r="K8" s="2">
        <v>1.4165000000000001</v>
      </c>
      <c r="L8" s="3">
        <v>0.35069444444444442</v>
      </c>
      <c r="M8" s="1" t="s">
        <v>24</v>
      </c>
      <c r="N8" s="4">
        <f>((K8-F8)*D8*10000)-2</f>
        <v>13.999999999998238</v>
      </c>
      <c r="O8" s="2">
        <v>1.4158999999999999</v>
      </c>
      <c r="P8" s="5" t="s">
        <v>26</v>
      </c>
    </row>
    <row r="9" spans="1:16">
      <c r="A9" s="1" t="s">
        <v>3</v>
      </c>
      <c r="B9" s="1" t="s">
        <v>15</v>
      </c>
      <c r="C9" s="1" t="s">
        <v>1</v>
      </c>
      <c r="D9" s="1">
        <v>1</v>
      </c>
      <c r="E9" s="3">
        <v>0.35347222222222219</v>
      </c>
      <c r="F9" s="2">
        <v>1.4165000000000001</v>
      </c>
      <c r="G9" s="2">
        <v>1.4186000000000001</v>
      </c>
      <c r="H9" s="1">
        <v>61.8</v>
      </c>
      <c r="I9" s="2">
        <f>(F9*D9)-0.002</f>
        <v>1.4145000000000001</v>
      </c>
      <c r="J9" s="2">
        <v>1.4153</v>
      </c>
      <c r="K9" s="2">
        <v>1.4186000000000001</v>
      </c>
      <c r="L9" s="3">
        <v>0.35416666666666669</v>
      </c>
      <c r="M9" s="1" t="s">
        <v>17</v>
      </c>
      <c r="N9" s="4">
        <f>((K9-F9)*D9*10000)-2</f>
        <v>18.999999999999908</v>
      </c>
    </row>
    <row r="10" spans="1:16">
      <c r="A10" s="1" t="s">
        <v>3</v>
      </c>
      <c r="B10" s="1" t="s">
        <v>15</v>
      </c>
      <c r="C10" s="1" t="s">
        <v>1</v>
      </c>
      <c r="D10" s="1">
        <v>1</v>
      </c>
      <c r="E10" s="3">
        <v>0.35833333333333334</v>
      </c>
      <c r="F10" s="2">
        <v>1.4177999999999999</v>
      </c>
      <c r="G10" s="2">
        <v>1.4207000000000001</v>
      </c>
      <c r="H10" s="1">
        <v>61.8</v>
      </c>
      <c r="I10" s="2">
        <f>(F10*D10)-0.002</f>
        <v>1.4157999999999999</v>
      </c>
      <c r="J10" s="2">
        <v>1.4164000000000001</v>
      </c>
      <c r="K10" s="2">
        <v>1.4194</v>
      </c>
      <c r="L10" s="3">
        <v>0.3840277777777778</v>
      </c>
      <c r="M10" s="1" t="s">
        <v>24</v>
      </c>
      <c r="N10" s="4">
        <f>((K10-F10)*D10*10000)-2</f>
        <v>14.000000000000458</v>
      </c>
      <c r="O10" s="2">
        <v>1.4206000000000001</v>
      </c>
      <c r="P10" s="6" t="s">
        <v>27</v>
      </c>
    </row>
    <row r="11" spans="1:16">
      <c r="A11" s="1" t="s">
        <v>4</v>
      </c>
      <c r="B11" s="1" t="s">
        <v>15</v>
      </c>
      <c r="C11" s="1" t="s">
        <v>13</v>
      </c>
      <c r="D11" s="1">
        <v>-1</v>
      </c>
      <c r="E11" s="3">
        <v>0.38541666666666669</v>
      </c>
      <c r="F11" s="2">
        <v>1.4196</v>
      </c>
      <c r="G11" s="2">
        <v>1.4160999999999999</v>
      </c>
      <c r="H11" s="1">
        <v>1.6180000000000001</v>
      </c>
      <c r="I11" s="1">
        <f>(F11*D11)-0.002</f>
        <v>-1.4216</v>
      </c>
      <c r="J11" s="2">
        <v>1.4206000000000001</v>
      </c>
      <c r="K11" s="2">
        <v>1.419</v>
      </c>
      <c r="L11" s="3">
        <v>0.38958333333333334</v>
      </c>
      <c r="M11" s="1" t="s">
        <v>24</v>
      </c>
      <c r="N11" s="4">
        <f>((K11-F11)*D11*10000)-2</f>
        <v>3.9999999999993392</v>
      </c>
      <c r="P11" s="5" t="s">
        <v>28</v>
      </c>
    </row>
    <row r="12" spans="1:16">
      <c r="A12" s="1" t="s">
        <v>4</v>
      </c>
      <c r="B12" s="1" t="s">
        <v>23</v>
      </c>
      <c r="C12" s="1" t="s">
        <v>1</v>
      </c>
      <c r="D12" s="1">
        <v>1</v>
      </c>
      <c r="E12" s="3">
        <v>0.38958333333333334</v>
      </c>
      <c r="F12" s="2">
        <v>1.4198</v>
      </c>
      <c r="G12" s="2">
        <v>1.4224000000000001</v>
      </c>
      <c r="H12" s="1">
        <v>161.80000000000001</v>
      </c>
      <c r="I12" s="1">
        <f>(F12*D12)-0.002</f>
        <v>1.4177999999999999</v>
      </c>
      <c r="J12" s="2">
        <v>1.419</v>
      </c>
      <c r="K12" s="2">
        <v>1.4224000000000001</v>
      </c>
      <c r="L12" s="3">
        <v>0.3979166666666667</v>
      </c>
      <c r="M12" s="1" t="s">
        <v>29</v>
      </c>
      <c r="N12" s="4">
        <f>((K12-F12)*D12*10000)-2</f>
        <v>24.000000000001577</v>
      </c>
      <c r="O12" s="2">
        <v>1.4235</v>
      </c>
    </row>
    <row r="13" spans="1:16">
      <c r="A13" s="1" t="s">
        <v>3</v>
      </c>
      <c r="B13" s="1" t="s">
        <v>23</v>
      </c>
      <c r="C13" s="1" t="s">
        <v>13</v>
      </c>
      <c r="D13" s="1">
        <v>-1</v>
      </c>
      <c r="E13" s="3">
        <v>0.40416666666666662</v>
      </c>
      <c r="F13" s="2">
        <v>1.4221999999999999</v>
      </c>
      <c r="G13" s="2">
        <v>1.42</v>
      </c>
      <c r="H13" s="1">
        <v>61.8</v>
      </c>
      <c r="I13" s="1">
        <f>(F13*D13)-0.002</f>
        <v>-1.4241999999999999</v>
      </c>
      <c r="J13" s="2">
        <v>1.4236</v>
      </c>
      <c r="K13" s="2">
        <v>1.42</v>
      </c>
      <c r="L13" s="3">
        <v>0.41805555555555557</v>
      </c>
      <c r="M13" s="1" t="s">
        <v>17</v>
      </c>
      <c r="N13" s="4">
        <f>((K13-F13)*D13*10000)-2</f>
        <v>19.999999999999797</v>
      </c>
      <c r="O13" s="2">
        <v>0</v>
      </c>
      <c r="P13" s="5" t="s">
        <v>30</v>
      </c>
    </row>
    <row r="14" spans="1:16">
      <c r="A14" s="1" t="s">
        <v>3</v>
      </c>
      <c r="B14" s="1" t="s">
        <v>15</v>
      </c>
      <c r="C14" s="1" t="s">
        <v>1</v>
      </c>
      <c r="D14" s="1">
        <v>1</v>
      </c>
      <c r="E14" s="3">
        <v>0.42152777777777778</v>
      </c>
      <c r="F14" s="2">
        <v>1.4208000000000001</v>
      </c>
      <c r="G14" s="2">
        <v>1.4221999999999999</v>
      </c>
      <c r="I14" s="1">
        <f>(F14*D14)-0.002</f>
        <v>1.4188000000000001</v>
      </c>
      <c r="J14" s="2">
        <v>1.4208000000000001</v>
      </c>
      <c r="K14" s="2">
        <v>1.4213</v>
      </c>
      <c r="L14" s="3">
        <v>0.43472222222222223</v>
      </c>
      <c r="M14" s="1" t="s">
        <v>24</v>
      </c>
      <c r="N14" s="4">
        <f>((K14-F14)*D14*10000)-2</f>
        <v>2.9999999999994493</v>
      </c>
      <c r="P14" s="5" t="s">
        <v>31</v>
      </c>
    </row>
    <row r="15" spans="1:16">
      <c r="A15" s="1" t="s">
        <v>3</v>
      </c>
      <c r="B15" s="1" t="s">
        <v>15</v>
      </c>
      <c r="C15" s="1" t="s">
        <v>13</v>
      </c>
      <c r="D15" s="1">
        <v>-1</v>
      </c>
      <c r="E15" s="3">
        <v>0.43541666666666662</v>
      </c>
      <c r="F15" s="2">
        <v>1.4208000000000001</v>
      </c>
      <c r="G15" s="2">
        <v>1.4208000000000001</v>
      </c>
      <c r="H15" s="1">
        <v>61.8</v>
      </c>
      <c r="I15" s="1">
        <f>(F15*D15)-0.002</f>
        <v>-1.4228000000000001</v>
      </c>
      <c r="K15" s="2">
        <v>1.4208000000000001</v>
      </c>
      <c r="M15" s="1" t="s">
        <v>24</v>
      </c>
      <c r="N15" s="4">
        <f>((K15-F15)*D15*10000)-2</f>
        <v>-2</v>
      </c>
      <c r="P15" s="5" t="s">
        <v>32</v>
      </c>
    </row>
    <row r="16" spans="1:16">
      <c r="A16" s="1" t="s">
        <v>4</v>
      </c>
      <c r="B16" s="1" t="s">
        <v>15</v>
      </c>
      <c r="C16" s="1" t="s">
        <v>13</v>
      </c>
      <c r="D16" s="1">
        <v>-1</v>
      </c>
      <c r="E16" s="3">
        <v>0.44236111111111115</v>
      </c>
      <c r="F16" s="2">
        <v>1.4208000000000001</v>
      </c>
      <c r="G16" s="2">
        <v>1.4192</v>
      </c>
      <c r="H16" s="1">
        <v>161.80000000000001</v>
      </c>
      <c r="I16" s="1">
        <f>(F16*D16)-0.002</f>
        <v>-1.4228000000000001</v>
      </c>
      <c r="J16" s="2">
        <v>1.4218</v>
      </c>
      <c r="K16" s="2">
        <v>1.4205000000000001</v>
      </c>
      <c r="L16" s="3">
        <v>0.44930555555555557</v>
      </c>
      <c r="M16" s="1" t="s">
        <v>24</v>
      </c>
      <c r="N16" s="4">
        <f>((K16-F16)*D16*10000)-2</f>
        <v>0.9999999999996696</v>
      </c>
      <c r="P16" s="5" t="s">
        <v>33</v>
      </c>
    </row>
    <row r="17" spans="1:16">
      <c r="A17" s="1" t="s">
        <v>3</v>
      </c>
      <c r="B17" s="1" t="s">
        <v>15</v>
      </c>
      <c r="C17" s="1" t="s">
        <v>1</v>
      </c>
      <c r="D17" s="1">
        <v>1</v>
      </c>
      <c r="E17" s="3">
        <v>0.44236111111111115</v>
      </c>
      <c r="F17" s="2">
        <v>1.4208000000000001</v>
      </c>
      <c r="G17" s="2">
        <v>1.4231</v>
      </c>
      <c r="I17" s="1">
        <f>(F17*D17)-0.002</f>
        <v>1.4188000000000001</v>
      </c>
      <c r="K17" s="2">
        <v>1.4231</v>
      </c>
      <c r="L17" s="3">
        <v>0.45833333333333331</v>
      </c>
      <c r="M17" s="1">
        <v>161.80000000000001</v>
      </c>
      <c r="N17" s="4">
        <f>((K17-F17)*D17*10000)-2</f>
        <v>20.999999999999687</v>
      </c>
      <c r="P17" s="5" t="s">
        <v>34</v>
      </c>
    </row>
    <row r="18" spans="1:16">
      <c r="A18" s="1" t="s">
        <v>4</v>
      </c>
      <c r="B18" s="1" t="s">
        <v>23</v>
      </c>
      <c r="C18" s="1" t="s">
        <v>1</v>
      </c>
      <c r="D18" s="1">
        <v>1</v>
      </c>
      <c r="E18" s="3">
        <v>0.45902777777777781</v>
      </c>
      <c r="F18" s="2">
        <v>1.4241999999999999</v>
      </c>
      <c r="G18" s="2">
        <v>1.4251</v>
      </c>
      <c r="H18" s="1">
        <v>261.8</v>
      </c>
      <c r="I18" s="1">
        <f>(F18*D18)-0.002</f>
        <v>1.4221999999999999</v>
      </c>
      <c r="J18" s="2">
        <v>1.4235</v>
      </c>
      <c r="K18" s="2">
        <v>1.4251</v>
      </c>
      <c r="L18" s="3">
        <v>0.46180555555555558</v>
      </c>
      <c r="M18" s="1">
        <v>261.8</v>
      </c>
      <c r="N18" s="4">
        <f>((K18-F18)*D18*10000)-2</f>
        <v>7.0000000000012292</v>
      </c>
      <c r="O18" s="2">
        <v>1.4258999999999999</v>
      </c>
    </row>
    <row r="19" spans="1:16">
      <c r="A19" s="1" t="s">
        <v>3</v>
      </c>
      <c r="B19" s="1" t="s">
        <v>15</v>
      </c>
      <c r="C19" s="1" t="s">
        <v>13</v>
      </c>
      <c r="D19" s="1">
        <v>-1</v>
      </c>
      <c r="E19" s="3">
        <v>0.46388888888888885</v>
      </c>
      <c r="F19" s="2">
        <v>1.4247000000000001</v>
      </c>
      <c r="G19" s="2">
        <v>1.4221999999999999</v>
      </c>
      <c r="I19" s="1">
        <f>(F19*D19)-0.002</f>
        <v>-1.4267000000000001</v>
      </c>
      <c r="K19" s="2">
        <v>1.4221999999999999</v>
      </c>
      <c r="L19" s="3">
        <v>0.47222222222222227</v>
      </c>
      <c r="M19" s="1">
        <v>61.8</v>
      </c>
      <c r="N19" s="4">
        <f>((K19-F19)*D19*10000)-2</f>
        <v>23.000000000001688</v>
      </c>
      <c r="O19" s="2">
        <v>1.421</v>
      </c>
      <c r="P19" s="5" t="s">
        <v>35</v>
      </c>
    </row>
    <row r="20" spans="1:16">
      <c r="A20" s="1" t="s">
        <v>3</v>
      </c>
      <c r="B20" s="1" t="s">
        <v>15</v>
      </c>
      <c r="C20" s="1" t="s">
        <v>1</v>
      </c>
      <c r="D20" s="1">
        <v>1</v>
      </c>
      <c r="E20" s="3">
        <v>0.4777777777777778</v>
      </c>
      <c r="F20" s="2">
        <v>1.4220999999999999</v>
      </c>
      <c r="G20" s="2">
        <v>1.4240999999999999</v>
      </c>
      <c r="H20" s="1">
        <v>61.8</v>
      </c>
      <c r="I20" s="1">
        <f>(F20*D20)-0.002</f>
        <v>1.4200999999999999</v>
      </c>
      <c r="K20" s="2">
        <v>1.4211</v>
      </c>
      <c r="N20" s="4">
        <f>((K20-F20)*D20*10000)-2</f>
        <v>-11.999999999998899</v>
      </c>
    </row>
    <row r="21" spans="1:16">
      <c r="A21" s="1" t="s">
        <v>4</v>
      </c>
      <c r="B21" s="1" t="s">
        <v>15</v>
      </c>
      <c r="C21" s="1" t="s">
        <v>13</v>
      </c>
      <c r="D21" s="1">
        <v>-1</v>
      </c>
      <c r="E21" s="3">
        <v>0.48472222222222222</v>
      </c>
      <c r="F21" s="2">
        <v>1.4215</v>
      </c>
      <c r="G21" s="2">
        <v>1.4187000000000001</v>
      </c>
      <c r="H21" s="1">
        <v>161.80000000000001</v>
      </c>
      <c r="I21" s="1">
        <f>(F21*D21)-0.002</f>
        <v>-1.4235</v>
      </c>
      <c r="J21" s="2">
        <v>1.4219999999999999</v>
      </c>
      <c r="K21" s="2">
        <v>1.4202999999999999</v>
      </c>
      <c r="L21" s="3">
        <v>0.49236111111111108</v>
      </c>
      <c r="M21" s="1" t="s">
        <v>24</v>
      </c>
      <c r="N21" s="4">
        <f>((K21-F21)*D21*10000)-2</f>
        <v>10.000000000000899</v>
      </c>
      <c r="O21" s="2">
        <v>1.4192</v>
      </c>
      <c r="P21" s="5" t="s">
        <v>36</v>
      </c>
    </row>
    <row r="22" spans="1:16">
      <c r="A22" s="1" t="s">
        <v>3</v>
      </c>
      <c r="B22" s="1" t="s">
        <v>15</v>
      </c>
      <c r="C22" s="1" t="s">
        <v>1</v>
      </c>
      <c r="D22" s="1">
        <v>1</v>
      </c>
      <c r="E22" s="3">
        <v>0.49236111111111108</v>
      </c>
      <c r="F22" s="2">
        <v>1.4202999999999999</v>
      </c>
      <c r="G22" s="2">
        <v>1.4211</v>
      </c>
      <c r="H22" s="1">
        <v>61.8</v>
      </c>
      <c r="I22" s="1">
        <f>(F22*D22)-0.002</f>
        <v>1.4182999999999999</v>
      </c>
      <c r="J22" s="2">
        <v>1.4216</v>
      </c>
      <c r="K22" s="2">
        <v>1.4211</v>
      </c>
      <c r="L22" s="3">
        <v>0.49374999999999997</v>
      </c>
      <c r="M22" s="1">
        <v>61.8</v>
      </c>
      <c r="N22" s="4">
        <f>((K22-F22)*D22*10000)-2</f>
        <v>6.0000000000013394</v>
      </c>
      <c r="O22" s="2" t="s">
        <v>37</v>
      </c>
    </row>
    <row r="23" spans="1:16">
      <c r="A23" s="1" t="s">
        <v>3</v>
      </c>
      <c r="B23" s="1" t="s">
        <v>23</v>
      </c>
      <c r="C23" s="1" t="s">
        <v>13</v>
      </c>
      <c r="D23" s="1">
        <v>-1</v>
      </c>
      <c r="E23" s="3">
        <v>0.4993055555555555</v>
      </c>
      <c r="F23" s="2">
        <v>1.4215</v>
      </c>
      <c r="G23" s="2">
        <v>1.4204000000000001</v>
      </c>
      <c r="H23" s="1">
        <v>61.8</v>
      </c>
      <c r="I23" s="1">
        <f>(F23*D23)-0.002</f>
        <v>-1.4235</v>
      </c>
      <c r="K23" s="2">
        <v>1.4220999999999999</v>
      </c>
      <c r="L23" s="3">
        <v>0.50069444444444444</v>
      </c>
      <c r="N23" s="4">
        <f>((K23-F23)*D23*10000)-2</f>
        <v>-7.9999999999993392</v>
      </c>
    </row>
    <row r="24" spans="1:16">
      <c r="A24" s="1" t="s">
        <v>4</v>
      </c>
      <c r="B24" s="1" t="s">
        <v>23</v>
      </c>
      <c r="C24" s="1" t="s">
        <v>1</v>
      </c>
      <c r="D24" s="1">
        <v>1</v>
      </c>
      <c r="E24" s="3">
        <v>0.50138888888888888</v>
      </c>
      <c r="F24" s="2">
        <v>1.4229000000000001</v>
      </c>
      <c r="G24" s="2">
        <v>1.4239999999999999</v>
      </c>
      <c r="H24" s="1">
        <v>161.80000000000001</v>
      </c>
      <c r="I24" s="1">
        <f>(F24*D24)-0.002</f>
        <v>1.4209000000000001</v>
      </c>
      <c r="K24" s="2">
        <v>1.4239999999999999</v>
      </c>
      <c r="L24" s="3">
        <v>0.50347222222222221</v>
      </c>
      <c r="M24" s="1" t="s">
        <v>29</v>
      </c>
      <c r="N24" s="4">
        <f>((K24-F24)*D24*10000)-2</f>
        <v>8.9999999999987885</v>
      </c>
      <c r="O24" s="2">
        <v>1.425</v>
      </c>
    </row>
    <row r="25" spans="1:16">
      <c r="A25" s="1" t="s">
        <v>3</v>
      </c>
      <c r="B25" s="1" t="s">
        <v>23</v>
      </c>
      <c r="C25" s="1" t="s">
        <v>13</v>
      </c>
      <c r="D25" s="1">
        <v>-1</v>
      </c>
      <c r="E25" s="3">
        <v>0.50694444444444442</v>
      </c>
      <c r="F25" s="2">
        <v>1.4241999999999999</v>
      </c>
      <c r="G25" s="2">
        <v>1.4226000000000001</v>
      </c>
      <c r="H25" s="1">
        <v>61.8</v>
      </c>
      <c r="I25" s="1">
        <f>(F25*D25)-0.002</f>
        <v>-1.4261999999999999</v>
      </c>
      <c r="J25" s="2">
        <v>1.4252</v>
      </c>
      <c r="K25" s="2">
        <v>1.4237</v>
      </c>
      <c r="L25" s="3">
        <v>0.50902777777777775</v>
      </c>
      <c r="N25" s="4">
        <f>((K25-F25)*D25*10000)-2</f>
        <v>2.9999999999994493</v>
      </c>
    </row>
    <row r="26" spans="1:16">
      <c r="A26" s="1" t="s">
        <v>4</v>
      </c>
      <c r="B26" s="1" t="s">
        <v>23</v>
      </c>
      <c r="C26" s="1" t="s">
        <v>1</v>
      </c>
      <c r="D26" s="1">
        <v>1</v>
      </c>
      <c r="E26" s="3">
        <v>0.50138888888888888</v>
      </c>
      <c r="F26" s="2">
        <v>1.4247000000000001</v>
      </c>
      <c r="G26" s="2">
        <v>1.4285000000000001</v>
      </c>
      <c r="H26" s="1">
        <v>261.8</v>
      </c>
      <c r="I26" s="1">
        <f>(F26*D26)-0.002</f>
        <v>1.4227000000000001</v>
      </c>
      <c r="J26" s="2">
        <v>1.4231</v>
      </c>
      <c r="K26" s="2">
        <v>1.4285000000000001</v>
      </c>
      <c r="L26" s="3">
        <v>0.51597222222222217</v>
      </c>
      <c r="M26" s="1" t="s">
        <v>39</v>
      </c>
      <c r="N26" s="4">
        <f>((K26-F26)*D26*10000)-2</f>
        <v>36.000000000000256</v>
      </c>
      <c r="O26" s="2" t="s">
        <v>38</v>
      </c>
    </row>
    <row r="27" spans="1:16">
      <c r="A27" s="1" t="s">
        <v>3</v>
      </c>
      <c r="B27" s="1" t="s">
        <v>23</v>
      </c>
      <c r="C27" s="1" t="s">
        <v>13</v>
      </c>
      <c r="D27" s="1">
        <v>-1</v>
      </c>
      <c r="E27" s="3">
        <v>0.52916666666666667</v>
      </c>
      <c r="F27" s="2">
        <v>1.4278</v>
      </c>
      <c r="G27" s="2">
        <v>1.4259999999999999</v>
      </c>
      <c r="H27" s="1">
        <v>61.8</v>
      </c>
      <c r="I27" s="1">
        <f>(F27*D27)-0.002</f>
        <v>-1.4298</v>
      </c>
      <c r="J27" s="2">
        <v>1.4297</v>
      </c>
      <c r="K27" s="2">
        <v>1.4293</v>
      </c>
      <c r="L27" s="3">
        <v>0.53263888888888888</v>
      </c>
      <c r="M27" s="1" t="s">
        <v>24</v>
      </c>
      <c r="N27" s="4">
        <f>((K27-F27)*D27*10000)-2</f>
        <v>-17.000000000000568</v>
      </c>
    </row>
    <row r="28" spans="1:16">
      <c r="A28" s="1" t="s">
        <v>4</v>
      </c>
      <c r="B28" s="1" t="s">
        <v>23</v>
      </c>
      <c r="C28" s="1" t="s">
        <v>1</v>
      </c>
      <c r="D28" s="1">
        <v>1</v>
      </c>
      <c r="E28" s="3">
        <v>0.53333333333333333</v>
      </c>
      <c r="F28" s="2">
        <v>1.4292</v>
      </c>
      <c r="G28" s="2">
        <v>1.4339999999999999</v>
      </c>
      <c r="H28" s="1">
        <v>261.8</v>
      </c>
      <c r="I28" s="1">
        <f>(F28*D28)-0.002</f>
        <v>1.4272</v>
      </c>
      <c r="K28" s="2">
        <v>1.4339999999999999</v>
      </c>
      <c r="L28" s="3">
        <v>0.54166666666666663</v>
      </c>
      <c r="M28" s="1" t="s">
        <v>40</v>
      </c>
      <c r="N28" s="4">
        <f>((K28-F28)*D28*10000)-2</f>
        <v>45.999999999999154</v>
      </c>
      <c r="O28" s="2">
        <v>1.4335</v>
      </c>
    </row>
    <row r="29" spans="1:16">
      <c r="A29" s="1" t="s">
        <v>3</v>
      </c>
      <c r="B29" s="1" t="s">
        <v>23</v>
      </c>
      <c r="C29" s="1" t="s">
        <v>13</v>
      </c>
      <c r="D29" s="1">
        <v>-1</v>
      </c>
      <c r="E29" s="3">
        <v>0.54305555555555551</v>
      </c>
      <c r="F29" s="2">
        <v>1.4343999999999999</v>
      </c>
      <c r="G29" s="2">
        <v>1.4300999999999999</v>
      </c>
      <c r="H29" s="1">
        <v>61.8</v>
      </c>
      <c r="I29" s="1">
        <f>(F29*D29)-0.002</f>
        <v>-1.4363999999999999</v>
      </c>
      <c r="J29" s="2">
        <v>1.4350000000000001</v>
      </c>
      <c r="K29" s="2">
        <v>1.4319</v>
      </c>
      <c r="L29" s="3">
        <v>0.55277777777777781</v>
      </c>
      <c r="M29" s="1" t="s">
        <v>24</v>
      </c>
      <c r="N29" s="4">
        <f>((K29-F29)*D29*10000)-2</f>
        <v>22.999999999999467</v>
      </c>
      <c r="P29" s="5" t="s">
        <v>41</v>
      </c>
    </row>
    <row r="30" spans="1:16">
      <c r="A30" s="1" t="s">
        <v>4</v>
      </c>
      <c r="B30" s="1" t="s">
        <v>23</v>
      </c>
      <c r="C30" s="1" t="s">
        <v>1</v>
      </c>
      <c r="D30" s="1">
        <v>1</v>
      </c>
      <c r="E30" s="3">
        <v>0.55347222222222225</v>
      </c>
      <c r="F30" s="2">
        <v>1.4326000000000001</v>
      </c>
      <c r="G30" s="2">
        <v>1.4379999999999999</v>
      </c>
      <c r="H30" s="1">
        <v>161.80000000000001</v>
      </c>
      <c r="I30" s="1">
        <f>(F30*D30)-0.002</f>
        <v>1.4306000000000001</v>
      </c>
      <c r="K30" s="2">
        <v>1.4379999999999999</v>
      </c>
      <c r="L30" s="3">
        <v>0.55902777777777779</v>
      </c>
      <c r="M30" s="1" t="s">
        <v>29</v>
      </c>
      <c r="N30" s="4">
        <f>((K30-F30)*D30*10000)-2</f>
        <v>51.999999999998494</v>
      </c>
      <c r="O30" s="2">
        <v>1.4421999999999999</v>
      </c>
    </row>
    <row r="31" spans="1:16">
      <c r="A31" s="1" t="s">
        <v>4</v>
      </c>
      <c r="B31" s="1" t="s">
        <v>23</v>
      </c>
      <c r="C31" s="1" t="s">
        <v>1</v>
      </c>
      <c r="D31" s="1">
        <v>1</v>
      </c>
      <c r="E31" s="3">
        <v>0.55972222222222223</v>
      </c>
      <c r="F31" s="2">
        <v>1.4394</v>
      </c>
      <c r="G31" s="2">
        <v>1.4428000000000001</v>
      </c>
      <c r="H31" s="1">
        <v>261.8</v>
      </c>
      <c r="I31" s="1">
        <f>(F31*D31)-0.002</f>
        <v>1.4374</v>
      </c>
      <c r="K31" s="2">
        <v>1.4400999999999999</v>
      </c>
      <c r="L31" s="3">
        <v>0.56388888888888888</v>
      </c>
      <c r="M31" s="1" t="s">
        <v>24</v>
      </c>
      <c r="N31" s="4">
        <f>((K31-F31)*D31*10000)-2</f>
        <v>4.9999999999992291</v>
      </c>
    </row>
    <row r="32" spans="1:16">
      <c r="A32" s="1" t="s">
        <v>3</v>
      </c>
      <c r="B32" s="1" t="s">
        <v>23</v>
      </c>
      <c r="C32" s="1" t="s">
        <v>13</v>
      </c>
      <c r="D32" s="1">
        <v>-1</v>
      </c>
      <c r="E32" s="3">
        <v>0.56458333333333333</v>
      </c>
      <c r="F32" s="2">
        <v>1.44</v>
      </c>
      <c r="G32" s="2">
        <v>1.4348000000000001</v>
      </c>
      <c r="H32" s="1">
        <v>61.8</v>
      </c>
      <c r="I32" s="1">
        <f>(F32*D32)-0.002</f>
        <v>-1.4419999999999999</v>
      </c>
      <c r="K32" s="2">
        <v>1.4392</v>
      </c>
      <c r="M32" s="1" t="s">
        <v>24</v>
      </c>
      <c r="N32" s="4">
        <f>((K32-F32)*D32*10000)-2</f>
        <v>5.9999999999991189</v>
      </c>
    </row>
    <row r="33" spans="1:16">
      <c r="A33" s="1" t="s">
        <v>3</v>
      </c>
      <c r="B33" s="1" t="s">
        <v>23</v>
      </c>
      <c r="C33" s="1" t="s">
        <v>13</v>
      </c>
      <c r="D33" s="1">
        <v>-1</v>
      </c>
      <c r="E33" s="3">
        <v>0.56874999999999998</v>
      </c>
      <c r="F33" s="2">
        <v>1.44</v>
      </c>
      <c r="G33" s="2">
        <v>1.4367000000000001</v>
      </c>
      <c r="H33" s="1">
        <v>61.8</v>
      </c>
      <c r="I33" s="1">
        <f>(F33*D33)-0.002</f>
        <v>-1.4419999999999999</v>
      </c>
      <c r="K33" s="2">
        <v>1.4399</v>
      </c>
      <c r="L33" s="3">
        <v>0.57708333333333328</v>
      </c>
      <c r="M33" s="1" t="s">
        <v>24</v>
      </c>
      <c r="N33" s="4">
        <f>((K33-F33)*D33*10000)-2</f>
        <v>-1.0000000000001101</v>
      </c>
    </row>
    <row r="34" spans="1:16">
      <c r="A34" s="1" t="s">
        <v>3</v>
      </c>
      <c r="B34" s="1" t="s">
        <v>23</v>
      </c>
      <c r="C34" s="1" t="s">
        <v>13</v>
      </c>
      <c r="D34" s="1">
        <v>-1</v>
      </c>
      <c r="E34" s="3">
        <v>0.57916666666666672</v>
      </c>
      <c r="F34" s="2">
        <v>1.4388000000000001</v>
      </c>
      <c r="G34" s="2">
        <v>1.4367000000000001</v>
      </c>
      <c r="H34" s="1">
        <v>61.8</v>
      </c>
      <c r="I34" s="1">
        <f>(F34*D34)-0.002</f>
        <v>-1.4408000000000001</v>
      </c>
      <c r="K34" s="2">
        <v>1.4367000000000001</v>
      </c>
      <c r="L34" s="3">
        <v>0.58194444444444449</v>
      </c>
      <c r="M34" s="1" t="s">
        <v>17</v>
      </c>
      <c r="N34" s="4">
        <f>((K34-F34)*D34*10000)-2</f>
        <v>18.999999999999908</v>
      </c>
    </row>
    <row r="35" spans="1:16">
      <c r="A35" s="1" t="s">
        <v>3</v>
      </c>
      <c r="B35" s="1" t="s">
        <v>15</v>
      </c>
      <c r="C35" s="1" t="s">
        <v>1</v>
      </c>
      <c r="D35" s="1">
        <v>1</v>
      </c>
      <c r="E35" s="3">
        <v>0.58611111111111114</v>
      </c>
      <c r="F35" s="2">
        <v>1.4377</v>
      </c>
      <c r="G35" s="2">
        <v>1.44</v>
      </c>
      <c r="H35" s="1">
        <v>61.8</v>
      </c>
      <c r="I35" s="1">
        <f>(F35*D35)-0.002</f>
        <v>1.4357</v>
      </c>
      <c r="K35" s="2">
        <v>1.44</v>
      </c>
      <c r="L35" s="3">
        <v>0.59444444444444444</v>
      </c>
      <c r="M35" s="1" t="s">
        <v>17</v>
      </c>
      <c r="N35" s="4">
        <f>((K35-F35)*D35*10000)-2</f>
        <v>20.999999999999687</v>
      </c>
    </row>
    <row r="36" spans="1:16">
      <c r="A36" s="1" t="s">
        <v>3</v>
      </c>
      <c r="B36" s="1" t="s">
        <v>23</v>
      </c>
      <c r="C36" s="1" t="s">
        <v>13</v>
      </c>
      <c r="D36" s="1">
        <v>-1</v>
      </c>
      <c r="E36" s="3">
        <v>0.59791666666666665</v>
      </c>
      <c r="F36" s="2">
        <v>1.4391</v>
      </c>
      <c r="G36" s="2">
        <v>1.4379</v>
      </c>
      <c r="H36" s="1">
        <v>61.8</v>
      </c>
      <c r="I36" s="1">
        <f>(F36*D36)-0.002</f>
        <v>-1.4411</v>
      </c>
      <c r="K36" s="2">
        <v>1.4379</v>
      </c>
      <c r="L36" s="3">
        <v>0.60416666666666663</v>
      </c>
      <c r="M36" s="1" t="s">
        <v>17</v>
      </c>
      <c r="N36" s="4">
        <f>((K36-F36)*D36*10000)-2</f>
        <v>10.000000000000899</v>
      </c>
      <c r="O36" s="2">
        <v>1.4361999999999999</v>
      </c>
    </row>
    <row r="37" spans="1:16">
      <c r="A37" s="1" t="s">
        <v>3</v>
      </c>
      <c r="B37" s="1" t="s">
        <v>15</v>
      </c>
      <c r="C37" s="1" t="s">
        <v>1</v>
      </c>
      <c r="D37" s="1">
        <v>1</v>
      </c>
      <c r="E37" s="3">
        <v>0.60555555555555551</v>
      </c>
      <c r="F37" s="2">
        <v>1.4373</v>
      </c>
      <c r="G37" s="2">
        <v>1.4394</v>
      </c>
      <c r="H37" s="1">
        <v>61.8</v>
      </c>
      <c r="I37" s="1">
        <f>(F37*D37)-0.002</f>
        <v>1.4353</v>
      </c>
      <c r="K37" s="2">
        <v>1.4388000000000001</v>
      </c>
      <c r="L37" s="3">
        <v>0.61805555555555558</v>
      </c>
      <c r="M37" s="1" t="s">
        <v>24</v>
      </c>
      <c r="N37" s="4">
        <f>((K37-F37)*D37*10000)-2</f>
        <v>13.000000000000568</v>
      </c>
    </row>
    <row r="38" spans="1:16">
      <c r="A38" s="1" t="s">
        <v>4</v>
      </c>
      <c r="B38" s="1" t="s">
        <v>23</v>
      </c>
      <c r="C38" s="1" t="s">
        <v>1</v>
      </c>
      <c r="D38" s="1">
        <v>1</v>
      </c>
      <c r="E38" s="3">
        <v>0.61805555555555558</v>
      </c>
      <c r="F38" s="2">
        <v>1.4394</v>
      </c>
      <c r="G38" s="2">
        <v>1.4430000000000001</v>
      </c>
      <c r="H38" s="1">
        <v>161.80000000000001</v>
      </c>
      <c r="I38" s="1">
        <f>(F38*D38)-0.002</f>
        <v>1.4374</v>
      </c>
      <c r="K38" s="2">
        <v>1.4430000000000001</v>
      </c>
      <c r="L38" s="3">
        <v>5.6236111111111109</v>
      </c>
      <c r="M38" s="1" t="s">
        <v>17</v>
      </c>
      <c r="N38" s="4">
        <f>((K38-F38)*D38*10000)-2</f>
        <v>34.000000000000476</v>
      </c>
    </row>
    <row r="39" spans="1:16">
      <c r="A39" s="1" t="s">
        <v>3</v>
      </c>
      <c r="B39" s="1" t="s">
        <v>23</v>
      </c>
      <c r="C39" s="1" t="s">
        <v>13</v>
      </c>
      <c r="D39" s="1">
        <v>-1</v>
      </c>
      <c r="E39" s="3">
        <v>0.62430555555555556</v>
      </c>
      <c r="F39" s="2">
        <v>1.4404999999999999</v>
      </c>
      <c r="G39" s="2">
        <v>1.4389000000000001</v>
      </c>
      <c r="H39" s="1">
        <v>61.8</v>
      </c>
      <c r="I39" s="1">
        <f>(F39*D39)-0.002</f>
        <v>-1.4424999999999999</v>
      </c>
      <c r="K39" s="2">
        <v>1.4424999999999999</v>
      </c>
      <c r="L39" s="3">
        <v>0.62569444444444444</v>
      </c>
      <c r="M39" s="1" t="s">
        <v>42</v>
      </c>
      <c r="N39" s="4">
        <f>((K39-F39)*D39*10000)-2</f>
        <v>-22.000000000000018</v>
      </c>
    </row>
    <row r="40" spans="1:16">
      <c r="A40" s="1" t="s">
        <v>4</v>
      </c>
      <c r="B40" s="1" t="s">
        <v>23</v>
      </c>
      <c r="C40" s="1" t="s">
        <v>1</v>
      </c>
      <c r="D40" s="1">
        <v>1</v>
      </c>
      <c r="E40" s="3">
        <v>0.62708333333333333</v>
      </c>
      <c r="F40" s="2">
        <v>1.4420999999999999</v>
      </c>
      <c r="G40" s="2">
        <v>1.4452</v>
      </c>
      <c r="H40" s="1">
        <v>261.8</v>
      </c>
      <c r="I40" s="1">
        <f>(F40*D40)-0.002</f>
        <v>1.4400999999999999</v>
      </c>
      <c r="K40" s="2">
        <v>1.4452</v>
      </c>
      <c r="L40" s="3">
        <v>0.6333333333333333</v>
      </c>
      <c r="M40" s="1" t="s">
        <v>24</v>
      </c>
      <c r="N40" s="4">
        <f>((K40-F40)*D40*10000)-2</f>
        <v>29.000000000001027</v>
      </c>
      <c r="P40" s="6"/>
    </row>
    <row r="41" spans="1:16">
      <c r="A41" s="1" t="s">
        <v>3</v>
      </c>
      <c r="B41" s="1" t="s">
        <v>15</v>
      </c>
      <c r="C41" s="1" t="s">
        <v>13</v>
      </c>
      <c r="D41" s="1">
        <v>-1</v>
      </c>
      <c r="E41" s="3">
        <v>0.63263888888888886</v>
      </c>
      <c r="F41" s="2">
        <v>1.4440999999999999</v>
      </c>
      <c r="G41" s="2">
        <v>1.4398</v>
      </c>
      <c r="H41" s="1">
        <v>61.8</v>
      </c>
      <c r="I41" s="1">
        <f>(F41*D41)-0.002</f>
        <v>-1.4460999999999999</v>
      </c>
      <c r="K41" s="2">
        <v>1.4398</v>
      </c>
      <c r="L41" s="3">
        <v>0.64722222222222225</v>
      </c>
      <c r="M41" s="1" t="s">
        <v>17</v>
      </c>
      <c r="N41" s="4">
        <f>((K41-F41)*D41*10000)-2</f>
        <v>40.999999999999702</v>
      </c>
      <c r="O41" s="2">
        <v>1.4393</v>
      </c>
    </row>
    <row r="42" spans="1:16">
      <c r="A42" s="1" t="s">
        <v>3</v>
      </c>
      <c r="B42" s="1" t="s">
        <v>15</v>
      </c>
      <c r="C42" s="1" t="s">
        <v>1</v>
      </c>
      <c r="D42" s="1">
        <v>1</v>
      </c>
      <c r="E42" s="3">
        <v>0.65</v>
      </c>
      <c r="F42" s="2">
        <v>1.4398</v>
      </c>
      <c r="G42" s="2">
        <v>1.4430000000000001</v>
      </c>
      <c r="H42" s="1">
        <v>61.8</v>
      </c>
      <c r="I42" s="1">
        <f>(F42*D42)-0.002</f>
        <v>1.4378</v>
      </c>
      <c r="K42" s="2">
        <v>1.4415</v>
      </c>
      <c r="L42" s="3">
        <v>0.65694444444444444</v>
      </c>
      <c r="M42" s="1" t="s">
        <v>24</v>
      </c>
      <c r="N42" s="4">
        <f>((K42-F42)*D42*10000)-2</f>
        <v>15.000000000000348</v>
      </c>
    </row>
    <row r="43" spans="1:16">
      <c r="A43" s="1" t="s">
        <v>4</v>
      </c>
      <c r="B43" s="1" t="s">
        <v>15</v>
      </c>
      <c r="C43" s="1" t="s">
        <v>13</v>
      </c>
      <c r="D43" s="1">
        <v>-1</v>
      </c>
      <c r="E43" s="3">
        <v>0.65763888888888888</v>
      </c>
      <c r="F43" s="1">
        <v>1.4417</v>
      </c>
      <c r="G43" s="2">
        <v>1.4373</v>
      </c>
      <c r="H43" s="1">
        <v>1.6180000000000001</v>
      </c>
      <c r="I43" s="1">
        <f>(F43*D43)-0.002</f>
        <v>-1.4437</v>
      </c>
      <c r="K43" s="2">
        <v>1.4373</v>
      </c>
      <c r="L43" s="3">
        <v>0.67083333333333339</v>
      </c>
      <c r="M43" s="1" t="s">
        <v>43</v>
      </c>
      <c r="N43" s="4">
        <f>((K43-F43)*D43*10000)-2</f>
        <v>41.999999999999595</v>
      </c>
    </row>
    <row r="44" spans="1:16">
      <c r="A44" s="1" t="s">
        <v>4</v>
      </c>
      <c r="B44" s="1" t="s">
        <v>15</v>
      </c>
      <c r="C44" s="1" t="s">
        <v>13</v>
      </c>
      <c r="D44" s="1">
        <v>-1</v>
      </c>
      <c r="E44" s="3">
        <v>0.67291666666666661</v>
      </c>
      <c r="F44" s="2">
        <v>1.4365000000000001</v>
      </c>
      <c r="G44" s="2">
        <v>1.4331</v>
      </c>
      <c r="H44" s="1">
        <v>261.8</v>
      </c>
      <c r="I44" s="1">
        <f>(F44*D44)-0.002</f>
        <v>-1.4385000000000001</v>
      </c>
      <c r="K44" s="2">
        <v>1.4372</v>
      </c>
      <c r="L44" s="3">
        <v>0.67569444444444438</v>
      </c>
      <c r="M44" s="1" t="s">
        <v>24</v>
      </c>
      <c r="N44" s="4">
        <f>((K44-F44)*D44*10000)-2</f>
        <v>-8.9999999999992291</v>
      </c>
    </row>
    <row r="45" spans="1:16">
      <c r="A45" s="1" t="s">
        <v>3</v>
      </c>
      <c r="B45" s="1" t="s">
        <v>15</v>
      </c>
      <c r="C45" s="1" t="s">
        <v>1</v>
      </c>
      <c r="D45" s="1">
        <v>1</v>
      </c>
      <c r="E45" s="3">
        <v>0.67638888888888893</v>
      </c>
      <c r="F45" s="2">
        <v>1.4337299999999999</v>
      </c>
      <c r="G45" s="2">
        <v>1.4400999999999999</v>
      </c>
      <c r="H45" s="1">
        <v>61.8</v>
      </c>
      <c r="I45" s="1">
        <f>(F45*D45)-0.002</f>
        <v>1.4317299999999999</v>
      </c>
      <c r="K45" s="2">
        <v>1.4400999999999999</v>
      </c>
      <c r="L45" s="3">
        <v>0.68055555555555547</v>
      </c>
      <c r="M45" s="1" t="s">
        <v>17</v>
      </c>
      <c r="N45" s="4">
        <f>((K45-F45)*D45*10000)-2</f>
        <v>61.699999999999868</v>
      </c>
    </row>
    <row r="46" spans="1:16">
      <c r="A46" s="1" t="s">
        <v>4</v>
      </c>
      <c r="B46" s="1" t="s">
        <v>23</v>
      </c>
      <c r="C46" s="1" t="s">
        <v>1</v>
      </c>
      <c r="D46" s="1">
        <v>1</v>
      </c>
      <c r="E46" s="3">
        <v>0.68194444444444446</v>
      </c>
      <c r="F46" s="2">
        <v>1.44</v>
      </c>
      <c r="G46" s="2">
        <v>1.4426000000000001</v>
      </c>
      <c r="H46" s="1">
        <v>1.6180000000000001</v>
      </c>
      <c r="I46" s="1">
        <f>(F46*D46)-0.002</f>
        <v>1.4379999999999999</v>
      </c>
      <c r="K46" s="2">
        <v>1.4398</v>
      </c>
      <c r="L46" s="3">
        <v>0.68680555555555556</v>
      </c>
      <c r="M46" s="1" t="s">
        <v>24</v>
      </c>
      <c r="N46" s="4">
        <f>((K46-F46)*D46*10000)-2</f>
        <v>-3.9999999999997797</v>
      </c>
    </row>
    <row r="47" spans="1:16">
      <c r="A47" s="1" t="s">
        <v>4</v>
      </c>
      <c r="B47" s="1" t="s">
        <v>23</v>
      </c>
      <c r="C47" s="1" t="s">
        <v>1</v>
      </c>
      <c r="D47" s="1">
        <v>1</v>
      </c>
      <c r="E47" s="3">
        <v>0.68888888888888899</v>
      </c>
      <c r="F47" s="2">
        <v>1.44</v>
      </c>
      <c r="G47" s="2">
        <v>1.4426000000000001</v>
      </c>
      <c r="H47" s="1">
        <v>1.6180000000000001</v>
      </c>
      <c r="I47" s="1">
        <f>(F47*D47)-0.002</f>
        <v>1.4379999999999999</v>
      </c>
      <c r="K47" s="2">
        <v>1.4426000000000001</v>
      </c>
      <c r="L47" s="3">
        <v>0.69097222222222221</v>
      </c>
      <c r="M47" s="1" t="s">
        <v>43</v>
      </c>
      <c r="N47" s="4">
        <f>((K47-F47)*D47*10000)-2</f>
        <v>24.000000000001577</v>
      </c>
      <c r="O47" s="2">
        <v>1.4435</v>
      </c>
    </row>
    <row r="48" spans="1:16">
      <c r="A48" s="1" t="s">
        <v>3</v>
      </c>
      <c r="B48" s="1" t="s">
        <v>23</v>
      </c>
      <c r="C48" s="1" t="s">
        <v>13</v>
      </c>
      <c r="D48" s="1">
        <v>-1</v>
      </c>
      <c r="E48" s="3">
        <v>0.69444444444444453</v>
      </c>
      <c r="F48" s="2">
        <v>1.4421999999999999</v>
      </c>
      <c r="G48" s="2">
        <v>1.4390000000000001</v>
      </c>
      <c r="H48" s="1">
        <v>61.9</v>
      </c>
      <c r="I48" s="1">
        <f>(F48*D48)-0.002</f>
        <v>-1.4441999999999999</v>
      </c>
      <c r="K48" s="2">
        <v>1.4411</v>
      </c>
      <c r="L48" s="3">
        <v>0.7090277777777777</v>
      </c>
      <c r="M48" s="1" t="s">
        <v>24</v>
      </c>
      <c r="N48" s="4">
        <f>((K48-F48)*D48*10000)-2</f>
        <v>8.9999999999987885</v>
      </c>
      <c r="P48" s="5" t="s">
        <v>44</v>
      </c>
    </row>
    <row r="49" spans="1:15">
      <c r="A49" s="1" t="s">
        <v>4</v>
      </c>
      <c r="B49" s="1" t="s">
        <v>15</v>
      </c>
      <c r="C49" s="1" t="s">
        <v>13</v>
      </c>
      <c r="D49" s="1">
        <v>-1</v>
      </c>
      <c r="E49" s="3">
        <v>0.70972222222222225</v>
      </c>
      <c r="F49" s="2">
        <v>1.4409000000000001</v>
      </c>
      <c r="G49" s="2">
        <v>1.4319</v>
      </c>
      <c r="H49" s="1">
        <v>1.6180000000000001</v>
      </c>
      <c r="I49" s="1">
        <f>(F49*D49)-0.002</f>
        <v>-1.4429000000000001</v>
      </c>
      <c r="K49" s="2">
        <v>1.4403999999999999</v>
      </c>
      <c r="L49" s="3">
        <v>0.71458333333333324</v>
      </c>
      <c r="M49" s="1" t="s">
        <v>24</v>
      </c>
      <c r="N49" s="4">
        <f>((K49-F49)*D49*10000)-2</f>
        <v>3.0000000000016698</v>
      </c>
    </row>
    <row r="50" spans="1:15">
      <c r="A50" s="1" t="s">
        <v>3</v>
      </c>
      <c r="B50" s="1" t="s">
        <v>15</v>
      </c>
      <c r="C50" s="1" t="s">
        <v>1</v>
      </c>
      <c r="D50" s="1">
        <v>1</v>
      </c>
      <c r="E50" s="3">
        <v>0.71527777777777779</v>
      </c>
      <c r="F50" s="2">
        <v>1.4413</v>
      </c>
      <c r="G50" s="2">
        <v>1.4419999999999999</v>
      </c>
      <c r="H50" s="1">
        <v>61.8</v>
      </c>
      <c r="I50" s="1">
        <f>(F50*D50)-0.002</f>
        <v>1.4393</v>
      </c>
      <c r="K50" s="2">
        <v>1.4419999999999999</v>
      </c>
      <c r="L50" s="3">
        <v>0.71875</v>
      </c>
      <c r="M50" s="1" t="s">
        <v>17</v>
      </c>
      <c r="N50" s="4">
        <f>((K50-F50)*D50*10000)-2</f>
        <v>4.9999999999992291</v>
      </c>
    </row>
    <row r="51" spans="1:15">
      <c r="A51" s="1" t="s">
        <v>4</v>
      </c>
      <c r="B51" s="1" t="s">
        <v>23</v>
      </c>
      <c r="C51" s="1" t="s">
        <v>1</v>
      </c>
      <c r="D51" s="1">
        <v>1</v>
      </c>
      <c r="E51" s="3">
        <v>0.72013888888888899</v>
      </c>
      <c r="F51" s="2">
        <v>1.4420999999999999</v>
      </c>
      <c r="G51" s="2">
        <v>1.4459</v>
      </c>
      <c r="H51" s="1">
        <v>1.6180000000000001</v>
      </c>
      <c r="I51" s="1">
        <f>(F51*D51)-0.002</f>
        <v>1.4400999999999999</v>
      </c>
      <c r="K51" s="2">
        <v>1.4422999999999999</v>
      </c>
      <c r="L51" s="3">
        <v>0.72569444444444453</v>
      </c>
      <c r="M51" s="1" t="s">
        <v>24</v>
      </c>
      <c r="N51" s="4">
        <f>((K51-F51)*D51*10000)-2</f>
        <v>-2.2026824808563106E-13</v>
      </c>
    </row>
    <row r="52" spans="1:15">
      <c r="A52" s="1" t="s">
        <v>4</v>
      </c>
      <c r="B52" s="1" t="s">
        <v>23</v>
      </c>
      <c r="C52" s="1" t="s">
        <v>1</v>
      </c>
      <c r="D52" s="1">
        <v>1</v>
      </c>
      <c r="E52" s="3">
        <v>0.65</v>
      </c>
      <c r="F52" s="2">
        <v>1.4430000000000001</v>
      </c>
      <c r="G52" s="2">
        <v>1.4459</v>
      </c>
      <c r="H52" s="1">
        <v>1.6180000000000001</v>
      </c>
      <c r="I52" s="1">
        <f>(F52*D52)-0.002</f>
        <v>1.4410000000000001</v>
      </c>
      <c r="K52" s="2">
        <v>1.4430000000000001</v>
      </c>
      <c r="L52" s="3">
        <v>0.73749999999999993</v>
      </c>
      <c r="M52" s="1" t="s">
        <v>24</v>
      </c>
      <c r="N52" s="4">
        <f>((K52-F52)*D52*10000)-2</f>
        <v>-2</v>
      </c>
    </row>
    <row r="53" spans="1:15">
      <c r="A53" s="1" t="s">
        <v>3</v>
      </c>
      <c r="B53" s="1" t="s">
        <v>23</v>
      </c>
      <c r="C53" s="1" t="s">
        <v>13</v>
      </c>
      <c r="D53" s="1">
        <v>-1</v>
      </c>
      <c r="E53" s="3">
        <v>0.65486111111111112</v>
      </c>
      <c r="F53" s="2">
        <v>1.4420999999999999</v>
      </c>
      <c r="G53" s="2">
        <v>1.4410000000000001</v>
      </c>
      <c r="H53" s="1">
        <v>61.8</v>
      </c>
      <c r="I53" s="1">
        <f>(F53*D53)-0.002</f>
        <v>-1.4440999999999999</v>
      </c>
      <c r="K53" s="2">
        <v>1.4420999999999999</v>
      </c>
      <c r="L53" s="3">
        <v>0.74513888888888891</v>
      </c>
      <c r="M53" s="1" t="s">
        <v>24</v>
      </c>
      <c r="N53" s="4">
        <f>((K53-F53)*D53*10000)-2</f>
        <v>-2</v>
      </c>
    </row>
    <row r="54" spans="1:15">
      <c r="A54" s="1" t="s">
        <v>3</v>
      </c>
      <c r="B54" s="1" t="s">
        <v>15</v>
      </c>
      <c r="C54" s="1" t="s">
        <v>1</v>
      </c>
      <c r="D54" s="1">
        <v>1</v>
      </c>
      <c r="E54" s="3">
        <v>0.74583333333333324</v>
      </c>
      <c r="F54" s="2">
        <v>1.4421999999999999</v>
      </c>
      <c r="G54" s="2">
        <v>1.4428000000000001</v>
      </c>
      <c r="H54" s="1">
        <v>61.8</v>
      </c>
      <c r="I54" s="1">
        <f>(F54*D54)-0.002</f>
        <v>1.4401999999999999</v>
      </c>
      <c r="K54" s="2">
        <v>1.4428000000000001</v>
      </c>
      <c r="L54" s="3">
        <v>0.74861111111111101</v>
      </c>
      <c r="M54" s="1" t="s">
        <v>17</v>
      </c>
      <c r="N54" s="4">
        <f>((K54-F54)*D54*10000)-2</f>
        <v>4.0000000000015596</v>
      </c>
    </row>
    <row r="55" spans="1:15">
      <c r="A55" s="1" t="s">
        <v>4</v>
      </c>
      <c r="B55" s="1" t="s">
        <v>15</v>
      </c>
      <c r="C55" s="1" t="s">
        <v>13</v>
      </c>
      <c r="D55" s="1">
        <v>-1</v>
      </c>
      <c r="E55" s="3">
        <v>0.75138888888888899</v>
      </c>
      <c r="F55" s="2">
        <v>1.4421999999999999</v>
      </c>
      <c r="G55" s="2">
        <v>1.4404999999999999</v>
      </c>
      <c r="H55" s="1">
        <v>1.6180000000000001</v>
      </c>
      <c r="I55" s="1">
        <f>(F55*D55)-0.002</f>
        <v>-1.4441999999999999</v>
      </c>
      <c r="K55" s="2">
        <v>1.4421999999999999</v>
      </c>
      <c r="L55" s="3">
        <v>0.76041666666666663</v>
      </c>
      <c r="M55" s="1" t="s">
        <v>24</v>
      </c>
      <c r="N55" s="4">
        <f>((K55-F55)*D55*10000)-2</f>
        <v>-2</v>
      </c>
    </row>
    <row r="56" spans="1:15">
      <c r="A56" s="1" t="s">
        <v>4</v>
      </c>
      <c r="B56" s="1" t="s">
        <v>23</v>
      </c>
      <c r="C56" s="1" t="s">
        <v>1</v>
      </c>
      <c r="D56" s="1">
        <v>1</v>
      </c>
      <c r="E56" s="3">
        <v>0.76041666666666663</v>
      </c>
      <c r="F56" s="2">
        <v>1.4426000000000001</v>
      </c>
      <c r="G56" s="2">
        <v>1.4436</v>
      </c>
      <c r="H56" s="1">
        <v>1.6180000000000001</v>
      </c>
      <c r="I56" s="1">
        <f>(F56*D56)-0.002</f>
        <v>1.4406000000000001</v>
      </c>
      <c r="K56" s="2">
        <v>1.4436</v>
      </c>
      <c r="L56" s="3">
        <v>0.76111111111111107</v>
      </c>
      <c r="M56" s="1" t="s">
        <v>17</v>
      </c>
      <c r="N56" s="4">
        <f>((K56-F56)*D56*10000)-2</f>
        <v>7.9999999999988987</v>
      </c>
    </row>
    <row r="57" spans="1:15">
      <c r="A57" s="1" t="s">
        <v>4</v>
      </c>
      <c r="B57" s="1" t="s">
        <v>23</v>
      </c>
      <c r="C57" s="1" t="s">
        <v>1</v>
      </c>
      <c r="D57" s="1">
        <v>1</v>
      </c>
      <c r="E57" s="3">
        <v>0.76180555555555562</v>
      </c>
      <c r="F57" s="2">
        <v>1.4436</v>
      </c>
      <c r="G57" s="2">
        <v>1.4449000000000001</v>
      </c>
      <c r="H57" s="1">
        <v>261.8</v>
      </c>
      <c r="I57" s="1">
        <f>(F57*D57)-0.002</f>
        <v>1.4416</v>
      </c>
      <c r="K57" s="2">
        <v>1.4490000000000001</v>
      </c>
      <c r="L57" s="3">
        <v>0.76250000000000007</v>
      </c>
      <c r="M57" s="1" t="s">
        <v>39</v>
      </c>
      <c r="N57" s="4">
        <f>((K57-F57)*D57*10000)-2</f>
        <v>52.000000000000711</v>
      </c>
    </row>
    <row r="58" spans="1:15">
      <c r="A58" s="1" t="s">
        <v>4</v>
      </c>
      <c r="B58" s="1" t="s">
        <v>23</v>
      </c>
      <c r="C58" s="1" t="s">
        <v>1</v>
      </c>
      <c r="D58" s="1">
        <v>1</v>
      </c>
      <c r="E58" s="3">
        <v>0.76250000000000007</v>
      </c>
      <c r="F58" s="2">
        <v>1.4454</v>
      </c>
      <c r="G58" s="2">
        <v>1.4470000000000001</v>
      </c>
      <c r="H58" s="1">
        <v>423.6</v>
      </c>
      <c r="I58" s="1">
        <f>(F58*D58)-0.002</f>
        <v>1.4434</v>
      </c>
      <c r="K58" s="2">
        <v>1.446</v>
      </c>
      <c r="L58" s="3">
        <v>0.7715277777777777</v>
      </c>
      <c r="M58" s="1" t="s">
        <v>24</v>
      </c>
      <c r="N58" s="4">
        <f>((K58-F58)*D58*10000)-2</f>
        <v>3.9999999999993392</v>
      </c>
    </row>
    <row r="59" spans="1:15">
      <c r="A59" s="1" t="s">
        <v>3</v>
      </c>
      <c r="B59" s="1" t="s">
        <v>23</v>
      </c>
      <c r="C59" s="1" t="s">
        <v>13</v>
      </c>
      <c r="D59" s="1">
        <v>-1</v>
      </c>
      <c r="E59" s="3">
        <v>0.7715277777777777</v>
      </c>
      <c r="F59" s="2">
        <v>1.4457</v>
      </c>
      <c r="G59" s="2">
        <v>1.4435</v>
      </c>
      <c r="H59" s="1">
        <v>61.8</v>
      </c>
      <c r="I59" s="1">
        <f>(F59*D59)-0.002</f>
        <v>-1.4477</v>
      </c>
      <c r="K59" s="2">
        <v>1.4460999999999999</v>
      </c>
      <c r="L59" s="3">
        <v>0.77638888888888891</v>
      </c>
      <c r="M59" s="1" t="s">
        <v>24</v>
      </c>
      <c r="N59" s="4">
        <f>((K59-F59)*D59*10000)-2</f>
        <v>-5.9999999999995595</v>
      </c>
    </row>
    <row r="60" spans="1:15">
      <c r="A60" s="1" t="s">
        <v>4</v>
      </c>
      <c r="B60" s="1" t="s">
        <v>23</v>
      </c>
      <c r="C60" s="1" t="s">
        <v>1</v>
      </c>
      <c r="D60" s="1">
        <v>1</v>
      </c>
      <c r="E60" s="3">
        <v>0.77708333333333324</v>
      </c>
      <c r="F60" s="2">
        <v>1.4466000000000001</v>
      </c>
      <c r="G60" s="2">
        <v>1.4474</v>
      </c>
      <c r="H60" s="1">
        <v>1.6180000000000001</v>
      </c>
      <c r="I60" s="1">
        <f>(F60*D60)-0.002</f>
        <v>1.4446000000000001</v>
      </c>
      <c r="K60" s="2">
        <v>1.4474</v>
      </c>
      <c r="L60" s="3">
        <v>0.77847222222222223</v>
      </c>
      <c r="M60" s="1" t="s">
        <v>43</v>
      </c>
      <c r="N60" s="4">
        <f>((K60-F60)*D60*10000)-2</f>
        <v>5.9999999999991189</v>
      </c>
      <c r="O60" s="2">
        <v>1.4477</v>
      </c>
    </row>
    <row r="61" spans="1:15">
      <c r="A61" s="1" t="s">
        <v>3</v>
      </c>
      <c r="B61" s="1" t="s">
        <v>23</v>
      </c>
      <c r="C61" s="1" t="s">
        <v>13</v>
      </c>
      <c r="D61" s="1">
        <v>-1</v>
      </c>
      <c r="E61" s="3">
        <v>0.78125</v>
      </c>
      <c r="F61" s="2">
        <v>1.4468000000000001</v>
      </c>
      <c r="G61" s="2">
        <v>1.4462999999999999</v>
      </c>
      <c r="H61" s="1">
        <v>61.8</v>
      </c>
      <c r="I61" s="1">
        <f>(F61*D61)-0.002</f>
        <v>-1.4488000000000001</v>
      </c>
      <c r="K61" s="2">
        <v>1.4471000000000001</v>
      </c>
      <c r="L61" s="3">
        <v>0.79375000000000007</v>
      </c>
      <c r="M61" s="1" t="s">
        <v>24</v>
      </c>
      <c r="N61" s="4">
        <f>((K61-F61)*D61*10000)-2</f>
        <v>-4.9999999999996696</v>
      </c>
    </row>
  </sheetData>
  <conditionalFormatting sqref="C1:D1048576">
    <cfRule type="cellIs" dxfId="3" priority="3" operator="equal">
      <formula>"short"</formula>
    </cfRule>
    <cfRule type="cellIs" dxfId="2" priority="4" operator="equal">
      <formula>"long"</formula>
    </cfRule>
  </conditionalFormatting>
  <conditionalFormatting sqref="K1:K1048576">
    <cfRule type="cellIs" dxfId="1" priority="1" operator="equal">
      <formula>$I$3</formula>
    </cfRule>
    <cfRule type="cellIs" dxfId="0" priority="2" operator="equal">
      <formula>$G$3</formula>
    </cfRule>
  </conditionalFormatting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Neosoft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Agent</dc:creator>
  <cp:lastModifiedBy>Agent</cp:lastModifiedBy>
  <dcterms:created xsi:type="dcterms:W3CDTF">2008-09-20T16:24:03Z</dcterms:created>
  <dcterms:modified xsi:type="dcterms:W3CDTF">2008-09-21T14:23:23Z</dcterms:modified>
</cp:coreProperties>
</file>